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\\ep.si\Dokumenti\Razvoj_in_graditev_UP\Objekti v gradnji\RTP Vrtojba\zamenjava 20 kV stikališča 2021\DZR\DZR-JN\"/>
    </mc:Choice>
  </mc:AlternateContent>
  <xr:revisionPtr revIDLastSave="0" documentId="13_ncr:1_{66B84F51-4099-485B-BEB4-7287BCA8B99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TP Vrtojba" sheetId="4" r:id="rId1"/>
  </sheets>
  <definedNames>
    <definedName name="_xlnm.Print_Area" localSheetId="0">'RTP Vrtojba'!$A$1:$J$52</definedName>
    <definedName name="_xlnm.Print_Titles" localSheetId="0">'RTP Vrtojba'!$1:$9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4" l="1"/>
  <c r="J49" i="4"/>
  <c r="J36" i="4"/>
  <c r="J37" i="4"/>
  <c r="J38" i="4"/>
  <c r="J39" i="4"/>
  <c r="J40" i="4"/>
  <c r="J41" i="4"/>
  <c r="J42" i="4"/>
  <c r="J43" i="4"/>
  <c r="J44" i="4"/>
  <c r="J45" i="4"/>
  <c r="J47" i="4"/>
  <c r="J48" i="4"/>
  <c r="J35" i="4"/>
  <c r="J30" i="4"/>
  <c r="J29" i="4"/>
  <c r="J20" i="4"/>
  <c r="J21" i="4"/>
  <c r="J22" i="4"/>
  <c r="J23" i="4"/>
  <c r="J24" i="4"/>
  <c r="J19" i="4"/>
  <c r="J13" i="4"/>
  <c r="J14" i="4"/>
  <c r="J15" i="4"/>
  <c r="J25" i="4" l="1"/>
  <c r="J31" i="4"/>
  <c r="J50" i="4"/>
  <c r="J52" i="4" l="1"/>
</calcChain>
</file>

<file path=xl/sharedStrings.xml><?xml version="1.0" encoding="utf-8"?>
<sst xmlns="http://schemas.openxmlformats.org/spreadsheetml/2006/main" count="138" uniqueCount="105">
  <si>
    <t>čiščenje, izpiranje sistema</t>
  </si>
  <si>
    <t>Opombe: pri ponudbi je potrebno v ceno zajeti tudi dobavi in montažo posamezne opreme!</t>
  </si>
  <si>
    <t>kpl</t>
  </si>
  <si>
    <t>HLAJENJE S KLIMATSKIMI NAPRAVAMI</t>
  </si>
  <si>
    <t>Klimatska naprava - zunanja enota</t>
  </si>
  <si>
    <t>Klimatska naprava - notranja enota</t>
  </si>
  <si>
    <t>cevovodne povezave</t>
  </si>
  <si>
    <t>HIDRIA Imp Klima</t>
  </si>
  <si>
    <t>3.2</t>
  </si>
  <si>
    <t>3.3</t>
  </si>
  <si>
    <t>3.4</t>
  </si>
  <si>
    <t>3.5</t>
  </si>
  <si>
    <t>3.7</t>
  </si>
  <si>
    <t>3.8</t>
  </si>
  <si>
    <t>3.9</t>
  </si>
  <si>
    <t>3.10</t>
  </si>
  <si>
    <t>3.11</t>
  </si>
  <si>
    <t>3.12</t>
  </si>
  <si>
    <t>Z.št.</t>
  </si>
  <si>
    <t>Naziv</t>
  </si>
  <si>
    <t>Opis</t>
  </si>
  <si>
    <t>Karakteristike</t>
  </si>
  <si>
    <t>EM</t>
  </si>
  <si>
    <t>Kol.</t>
  </si>
  <si>
    <t>kos</t>
  </si>
  <si>
    <t>1.</t>
  </si>
  <si>
    <t>2.</t>
  </si>
  <si>
    <t>3.</t>
  </si>
  <si>
    <t xml:space="preserve">Zahtevane garancije: </t>
  </si>
  <si>
    <t>PREGLED ELEMENTOV</t>
  </si>
  <si>
    <t xml:space="preserve">Rok oddaje: </t>
  </si>
  <si>
    <t>OSTALO</t>
  </si>
  <si>
    <t>pavšal</t>
  </si>
  <si>
    <t>preboji</t>
  </si>
  <si>
    <t>tesnostni, trdnostni in tlačni preizkus</t>
  </si>
  <si>
    <t>polnjenje sistema</t>
  </si>
  <si>
    <t>dezinfekcija</t>
  </si>
  <si>
    <t>hladni in vroči zagoni</t>
  </si>
  <si>
    <t>meritve</t>
  </si>
  <si>
    <t>certificiranje</t>
  </si>
  <si>
    <t>revizija</t>
  </si>
  <si>
    <t>sanitarni ventilator</t>
  </si>
  <si>
    <t>Naročnik: ELEKTRO CELJE, Vrunčeva 2a, SI-3000 CELJE</t>
  </si>
  <si>
    <t>PREZRAČEVANJE</t>
  </si>
  <si>
    <t>OGREVANJE in HLAJENJE</t>
  </si>
  <si>
    <t>3.1</t>
  </si>
  <si>
    <t>MAICO</t>
  </si>
  <si>
    <t>Priporočeni proizvajalec / Tip</t>
  </si>
  <si>
    <t>Ponujen proizvajalec / Tip</t>
  </si>
  <si>
    <t>Cena na enoto (EUR)</t>
  </si>
  <si>
    <t>Cena skupaj (EUR)</t>
  </si>
  <si>
    <t>SKUPAJ:</t>
  </si>
  <si>
    <t>Številka načrta: 1144/2016-S</t>
  </si>
  <si>
    <t>Predmet projekta: RTP 110/20 kV Vojnik</t>
  </si>
  <si>
    <t>OGREVANJE Z ELEKTRIČNIMI SEVALI</t>
  </si>
  <si>
    <t>1.1.</t>
  </si>
  <si>
    <t>1.2</t>
  </si>
  <si>
    <t>ENERGOTECH</t>
  </si>
  <si>
    <t>Električno sevalo</t>
  </si>
  <si>
    <t>Sobni termostat</t>
  </si>
  <si>
    <t>Industrijsko električno sevalo (IR panel) , izdelano iz pocinkane jeklene pločevine bele barve, priloženo s standardnimi montažnimi nosilci.</t>
  </si>
  <si>
    <t>EnergoStrip, tip EE-20
Q=2,00 kW, U=230 V; 
I = 8,70 A</t>
  </si>
  <si>
    <t>1.1.1.</t>
  </si>
  <si>
    <t>1.1.2.</t>
  </si>
  <si>
    <t>1.1.3.</t>
  </si>
  <si>
    <t>Električni radiator</t>
  </si>
  <si>
    <t>MITSUBISHI
ELECTRIC</t>
  </si>
  <si>
    <r>
      <t xml:space="preserve">Zunanja enota, delovanje do -20 </t>
    </r>
    <r>
      <rPr>
        <sz val="10"/>
        <rFont val="Calibri"/>
        <family val="2"/>
        <charset val="238"/>
      </rPr>
      <t>°</t>
    </r>
    <r>
      <rPr>
        <sz val="10"/>
        <rFont val="Arial CE"/>
        <family val="2"/>
        <charset val="238"/>
      </rPr>
      <t>C, vgrajen grelnik proti zmrzovanju. Vključno z materialom za montažo na fasado. Hladilno sredstvo R32</t>
    </r>
  </si>
  <si>
    <t>1.2.1</t>
  </si>
  <si>
    <t>1.2.2.</t>
  </si>
  <si>
    <t>1.2.3.</t>
  </si>
  <si>
    <t>2.1.</t>
  </si>
  <si>
    <t>2.2.</t>
  </si>
  <si>
    <t>3.13</t>
  </si>
  <si>
    <t>3.14</t>
  </si>
  <si>
    <t>AR-11, 
velikost 300x100 mm</t>
  </si>
  <si>
    <r>
      <t>ECA 100 ipro F;
DN100
Q=78 m³/h, dP=60 Pa,
230V/50Hz, 
n=2100 min</t>
    </r>
    <r>
      <rPr>
        <vertAlign val="superscript"/>
        <sz val="10"/>
        <rFont val="Arial CE"/>
        <family val="2"/>
        <charset val="238"/>
      </rPr>
      <t>-1</t>
    </r>
  </si>
  <si>
    <t>prezrače-valna rešetka</t>
  </si>
  <si>
    <t>Električni radiator za ogrevanje z elektronskim termostatom, stenskim nosilcem in priključnim kablom. Zaščita proti pršenju z vodo IP24 in vgrajenim termostatom proti pregretju</t>
  </si>
  <si>
    <t>BEHA</t>
  </si>
  <si>
    <t>P4- 400 mm
400 W</t>
  </si>
  <si>
    <t>Električni regulator za krmiljenje električnega ogrevanja s sevali, primeren za vgradnjo na steno, regulacija vsak prostor posebej</t>
  </si>
  <si>
    <t>prezračevalna rešetka, z vodoravnimi nastavljivimi lamelami, za dovod zraka v prostor, montažo na vrata</t>
  </si>
  <si>
    <t>Kasetna notranja enota, 4-potna kasetna enota 60 x60 cm vključno z digitalnim daljinskim upravljalnikom. Možnost programiranega delovanja, samodejno preklapljanje med hlajenjem in gretjem, možnost sušenja zraka, dvojni usmerjevalnik zračnega toka, ekonomičen način delovanja, merjenje temperature prostora. Hladilno sredstvo R32.</t>
  </si>
  <si>
    <t>MXZ-2F53VF2
Qhl=5,3 kW, 
Qgr=6,4 kW
P=1,56 kW, I=12,2 A, 
U=230 V</t>
  </si>
  <si>
    <t>SLZ-M35FA
Qhl=3,5 kW, 
Qgr=4,3 kW</t>
  </si>
  <si>
    <t>sanitarni ventilator, za odvod zraka iz sanitarij, z avtomatskim vklopom/izklopom preko svetlobnega senzorja in časovno zakasnitvijo izklopa 8 minut.
Vključno z zunanjo žaluzijo, rešetko in vsem montažnim materialom za vgradnjo v zid, širine min. 300mm</t>
  </si>
  <si>
    <t>T99-ERS</t>
  </si>
  <si>
    <t>MUZ-AP25GV
Qhl=2.5 kW, 
Qgr=3,2 kW
P=0,78 kW, I=7,6 A, 
U=230 V</t>
  </si>
  <si>
    <t>1.2.4.</t>
  </si>
  <si>
    <t>Stenska notranja enota, vključno z digitalnim daljinskim upravljalnikom. Možnost programiranega delovanja, samodejno preklapljanje med hlajenjem in gretjem, možnost sušenja zraka, dvojni usmerjevalnik zračnega toka, ekonomičen način delovanja, merjenje temperature prostora. Hladilno sredstvo R32.</t>
  </si>
  <si>
    <t>MSZ-AP25
Qhl=2,5 kW, 
Qgr=3,2 kW</t>
  </si>
  <si>
    <t>1.2.5.</t>
  </si>
  <si>
    <t>cevovodne povezave:
- tekočina: 6,35 mm (l=cca. 60 m)
- plin: 9,52 mm (l=cca. 60 m)
- kondenzat: 16 mm</t>
  </si>
  <si>
    <t>1.2.6.</t>
  </si>
  <si>
    <t>deomon-taža, montaža</t>
  </si>
  <si>
    <t>Prestavitev obstoječih zunanjih enot klimatskih naprav na novo fasado.
Demontaža, ponovna montaža in zagon obstoječe klimatske naprave:
- nova podaljšana podkonstrukcija, 
- nove daljše cevovodne povezave,
- ponovno polnjenje s plinom,</t>
  </si>
  <si>
    <t>3.6</t>
  </si>
  <si>
    <t>sodelovanje pri izvedbi tehničnega pregleda</t>
  </si>
  <si>
    <t>zavarovanje opreme</t>
  </si>
  <si>
    <t>transportni stroški, dvižne naprave, podesti in odri</t>
  </si>
  <si>
    <t>izdelava DZO dokumentacije</t>
  </si>
  <si>
    <t>primopredaja objekta</t>
  </si>
  <si>
    <t>izdelava navodil za obratovanje in vzdrževanje</t>
  </si>
  <si>
    <t>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</si>
</sst>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b/>
      <sz val="12"/>
      <name val="Arial CE"/>
      <charset val="238"/>
    </font>
    <font>
      <sz val="8"/>
      <color indexed="9"/>
      <name val="Arial CE"/>
      <charset val="238"/>
    </font>
    <font>
      <b/>
      <sz val="8"/>
      <color indexed="9"/>
      <name val="Arial CE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sz val="10"/>
      <name val="Calibri"/>
      <family val="2"/>
      <charset val="238"/>
    </font>
    <font>
      <vertAlign val="superscript"/>
      <sz val="10"/>
      <name val="Arial CE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2" borderId="0" xfId="0" applyFont="1" applyFill="1" applyProtection="1"/>
    <xf numFmtId="0" fontId="1" fillId="2" borderId="0" xfId="0" applyFont="1" applyFill="1" applyAlignment="1" applyProtection="1">
      <alignment horizontal="center" vertical="center" wrapText="1"/>
    </xf>
    <xf numFmtId="49" fontId="9" fillId="3" borderId="1" xfId="0" applyNumberFormat="1" applyFont="1" applyFill="1" applyBorder="1" applyAlignment="1" applyProtection="1">
      <alignment vertical="center"/>
    </xf>
    <xf numFmtId="0" fontId="10" fillId="3" borderId="1" xfId="0" applyFont="1" applyFill="1" applyBorder="1" applyAlignment="1" applyProtection="1">
      <alignment vertical="center" wrapText="1"/>
    </xf>
    <xf numFmtId="0" fontId="11" fillId="3" borderId="1" xfId="0" applyFont="1" applyFill="1" applyBorder="1" applyAlignment="1" applyProtection="1">
      <alignment horizontal="left" vertical="center" wrapText="1"/>
    </xf>
    <xf numFmtId="0" fontId="11" fillId="3" borderId="1" xfId="0" applyFont="1" applyFill="1" applyBorder="1" applyAlignment="1" applyProtection="1">
      <alignment horizontal="center" vertical="center"/>
    </xf>
    <xf numFmtId="3" fontId="11" fillId="3" borderId="1" xfId="0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Protection="1"/>
    <xf numFmtId="0" fontId="3" fillId="0" borderId="1" xfId="0" applyFont="1" applyBorder="1" applyProtection="1"/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center" vertical="center"/>
    </xf>
    <xf numFmtId="16" fontId="8" fillId="0" borderId="1" xfId="0" applyNumberFormat="1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vertical="center"/>
    </xf>
    <xf numFmtId="0" fontId="10" fillId="0" borderId="1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3" fontId="11" fillId="0" borderId="1" xfId="0" applyNumberFormat="1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/>
    </xf>
    <xf numFmtId="3" fontId="0" fillId="0" borderId="1" xfId="0" applyNumberForma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center"/>
    </xf>
    <xf numFmtId="0" fontId="14" fillId="0" borderId="1" xfId="0" applyFont="1" applyBorder="1" applyAlignment="1" applyProtection="1">
      <alignment horizontal="left" vertical="center"/>
    </xf>
    <xf numFmtId="0" fontId="15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left" vertical="center"/>
    </xf>
    <xf numFmtId="0" fontId="15" fillId="0" borderId="1" xfId="0" applyFont="1" applyBorder="1" applyAlignment="1" applyProtection="1">
      <alignment horizontal="center" vertical="center"/>
    </xf>
    <xf numFmtId="3" fontId="15" fillId="0" borderId="1" xfId="0" applyNumberFormat="1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4" fontId="14" fillId="0" borderId="1" xfId="0" applyNumberFormat="1" applyFont="1" applyBorder="1" applyAlignment="1" applyProtection="1">
      <alignment horizontal="center" vertical="center"/>
    </xf>
    <xf numFmtId="0" fontId="15" fillId="0" borderId="0" xfId="0" applyFont="1" applyProtection="1"/>
    <xf numFmtId="49" fontId="2" fillId="0" borderId="0" xfId="0" applyNumberFormat="1" applyFont="1" applyAlignment="1" applyProtection="1">
      <alignment horizontal="left"/>
    </xf>
    <xf numFmtId="0" fontId="9" fillId="0" borderId="2" xfId="0" applyFont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49" fontId="1" fillId="2" borderId="4" xfId="0" quotePrefix="1" applyNumberFormat="1" applyFont="1" applyFill="1" applyBorder="1" applyAlignment="1" applyProtection="1">
      <alignment horizontal="left" vertical="center" wrapText="1"/>
    </xf>
    <xf numFmtId="49" fontId="1" fillId="2" borderId="5" xfId="0" quotePrefix="1" applyNumberFormat="1" applyFont="1" applyFill="1" applyBorder="1" applyAlignment="1" applyProtection="1">
      <alignment horizontal="left" vertical="center" wrapText="1"/>
    </xf>
    <xf numFmtId="0" fontId="1" fillId="2" borderId="4" xfId="0" quotePrefix="1" applyFont="1" applyFill="1" applyBorder="1" applyAlignment="1" applyProtection="1">
      <alignment horizontal="center" vertical="center" wrapText="1"/>
    </xf>
    <xf numFmtId="0" fontId="1" fillId="2" borderId="5" xfId="0" quotePrefix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showZeros="0" tabSelected="1" topLeftCell="A8" zoomScaleNormal="100" zoomScaleSheetLayoutView="205" zoomScalePageLayoutView="190" workbookViewId="0">
      <selection activeCell="G13" sqref="G13"/>
    </sheetView>
  </sheetViews>
  <sheetFormatPr defaultRowHeight="11.25" outlineLevelCol="1" x14ac:dyDescent="0.2"/>
  <cols>
    <col min="1" max="1" width="5.7109375" style="60" customWidth="1"/>
    <col min="2" max="2" width="9.42578125" style="7" customWidth="1"/>
    <col min="3" max="3" width="32" style="8" customWidth="1"/>
    <col min="4" max="4" width="20.7109375" style="9" customWidth="1" outlineLevel="1"/>
    <col min="5" max="6" width="16.85546875" style="10" customWidth="1" outlineLevel="1"/>
    <col min="7" max="7" width="6.28515625" style="10" customWidth="1"/>
    <col min="8" max="8" width="5.7109375" style="10" customWidth="1"/>
    <col min="9" max="9" width="15.7109375" style="10" customWidth="1" outlineLevel="1"/>
    <col min="10" max="10" width="15.7109375" style="7" customWidth="1"/>
    <col min="11" max="16384" width="9.140625" style="7"/>
  </cols>
  <sheetData>
    <row r="1" spans="1:10" ht="11.25" hidden="1" customHeight="1" x14ac:dyDescent="0.2">
      <c r="A1" s="6" t="s">
        <v>29</v>
      </c>
      <c r="G1" s="11"/>
      <c r="H1" s="11"/>
    </row>
    <row r="2" spans="1:10" hidden="1" x14ac:dyDescent="0.2">
      <c r="A2" s="6" t="s">
        <v>52</v>
      </c>
      <c r="G2" s="12"/>
      <c r="H2" s="12"/>
    </row>
    <row r="3" spans="1:10" hidden="1" x14ac:dyDescent="0.2">
      <c r="A3" s="6" t="s">
        <v>42</v>
      </c>
    </row>
    <row r="4" spans="1:10" hidden="1" x14ac:dyDescent="0.2">
      <c r="A4" s="6" t="s">
        <v>53</v>
      </c>
    </row>
    <row r="5" spans="1:10" hidden="1" x14ac:dyDescent="0.2">
      <c r="A5" s="6" t="s">
        <v>30</v>
      </c>
    </row>
    <row r="6" spans="1:10" hidden="1" x14ac:dyDescent="0.2">
      <c r="A6" s="6" t="s">
        <v>28</v>
      </c>
    </row>
    <row r="7" spans="1:10" hidden="1" x14ac:dyDescent="0.2">
      <c r="A7" s="6" t="s">
        <v>1</v>
      </c>
    </row>
    <row r="8" spans="1:10" s="13" customFormat="1" ht="12.75" customHeight="1" x14ac:dyDescent="0.2">
      <c r="A8" s="63" t="s">
        <v>18</v>
      </c>
      <c r="B8" s="65" t="s">
        <v>19</v>
      </c>
      <c r="C8" s="67" t="s">
        <v>20</v>
      </c>
      <c r="D8" s="67" t="s">
        <v>21</v>
      </c>
      <c r="E8" s="67" t="s">
        <v>47</v>
      </c>
      <c r="F8" s="67" t="s">
        <v>48</v>
      </c>
      <c r="G8" s="65" t="s">
        <v>22</v>
      </c>
      <c r="H8" s="65" t="s">
        <v>23</v>
      </c>
      <c r="I8" s="67" t="s">
        <v>49</v>
      </c>
      <c r="J8" s="67" t="s">
        <v>50</v>
      </c>
    </row>
    <row r="9" spans="1:10" s="14" customFormat="1" ht="30" customHeight="1" x14ac:dyDescent="0.2">
      <c r="A9" s="64"/>
      <c r="B9" s="66"/>
      <c r="C9" s="68"/>
      <c r="D9" s="68"/>
      <c r="E9" s="68"/>
      <c r="F9" s="68"/>
      <c r="G9" s="66"/>
      <c r="H9" s="66"/>
      <c r="I9" s="68"/>
      <c r="J9" s="68"/>
    </row>
    <row r="10" spans="1:10" s="21" customFormat="1" ht="12.75" x14ac:dyDescent="0.2">
      <c r="A10" s="15"/>
      <c r="B10" s="16"/>
      <c r="C10" s="17"/>
      <c r="D10" s="17"/>
      <c r="E10" s="18"/>
      <c r="F10" s="18"/>
      <c r="G10" s="18"/>
      <c r="H10" s="19"/>
      <c r="I10" s="18"/>
      <c r="J10" s="20"/>
    </row>
    <row r="11" spans="1:10" s="21" customFormat="1" ht="15.75" x14ac:dyDescent="0.2">
      <c r="A11" s="22" t="s">
        <v>25</v>
      </c>
      <c r="B11" s="23" t="s">
        <v>44</v>
      </c>
      <c r="C11" s="24"/>
      <c r="D11" s="25"/>
      <c r="E11" s="26"/>
      <c r="F11" s="2"/>
      <c r="G11" s="26"/>
      <c r="H11" s="27"/>
      <c r="I11" s="26"/>
    </row>
    <row r="12" spans="1:10" s="21" customFormat="1" ht="11.25" customHeight="1" x14ac:dyDescent="0.2">
      <c r="A12" s="28" t="s">
        <v>55</v>
      </c>
      <c r="B12" s="29" t="s">
        <v>54</v>
      </c>
      <c r="C12" s="30"/>
      <c r="D12" s="25"/>
      <c r="E12" s="26"/>
      <c r="F12" s="2"/>
      <c r="G12" s="26"/>
      <c r="H12" s="27"/>
      <c r="I12" s="26"/>
    </row>
    <row r="13" spans="1:10" s="21" customFormat="1" ht="63.75" x14ac:dyDescent="0.2">
      <c r="A13" s="31" t="s">
        <v>62</v>
      </c>
      <c r="B13" s="32" t="s">
        <v>58</v>
      </c>
      <c r="C13" s="30" t="s">
        <v>60</v>
      </c>
      <c r="D13" s="33" t="s">
        <v>61</v>
      </c>
      <c r="E13" s="34" t="s">
        <v>57</v>
      </c>
      <c r="F13" s="3"/>
      <c r="G13" s="34" t="s">
        <v>2</v>
      </c>
      <c r="H13" s="35">
        <v>9</v>
      </c>
      <c r="I13" s="5"/>
      <c r="J13" s="36">
        <f t="shared" ref="J13:J15" si="0">I13*H13</f>
        <v>0</v>
      </c>
    </row>
    <row r="14" spans="1:10" s="21" customFormat="1" ht="51" x14ac:dyDescent="0.2">
      <c r="A14" s="31" t="s">
        <v>63</v>
      </c>
      <c r="B14" s="32" t="s">
        <v>59</v>
      </c>
      <c r="C14" s="37" t="s">
        <v>81</v>
      </c>
      <c r="D14" s="33" t="s">
        <v>87</v>
      </c>
      <c r="E14" s="34" t="s">
        <v>57</v>
      </c>
      <c r="F14" s="3"/>
      <c r="G14" s="34" t="s">
        <v>2</v>
      </c>
      <c r="H14" s="35">
        <v>3</v>
      </c>
      <c r="I14" s="5"/>
      <c r="J14" s="36">
        <f t="shared" si="0"/>
        <v>0</v>
      </c>
    </row>
    <row r="15" spans="1:10" s="21" customFormat="1" ht="76.5" x14ac:dyDescent="0.2">
      <c r="A15" s="31" t="s">
        <v>64</v>
      </c>
      <c r="B15" s="38" t="s">
        <v>65</v>
      </c>
      <c r="C15" s="30" t="s">
        <v>78</v>
      </c>
      <c r="D15" s="33" t="s">
        <v>80</v>
      </c>
      <c r="E15" s="34" t="s">
        <v>79</v>
      </c>
      <c r="F15" s="3"/>
      <c r="G15" s="34" t="s">
        <v>2</v>
      </c>
      <c r="H15" s="35">
        <v>1</v>
      </c>
      <c r="I15" s="5"/>
      <c r="J15" s="36">
        <f t="shared" si="0"/>
        <v>0</v>
      </c>
    </row>
    <row r="16" spans="1:10" s="21" customFormat="1" ht="12.75" x14ac:dyDescent="0.2">
      <c r="A16" s="15"/>
      <c r="B16" s="16"/>
      <c r="C16" s="17"/>
      <c r="D16" s="17"/>
      <c r="E16" s="18"/>
      <c r="F16" s="4"/>
      <c r="G16" s="18"/>
      <c r="H16" s="19"/>
      <c r="I16" s="4"/>
      <c r="J16" s="20"/>
    </row>
    <row r="17" spans="1:10" s="21" customFormat="1" ht="12.75" x14ac:dyDescent="0.2">
      <c r="A17" s="15"/>
      <c r="B17" s="16"/>
      <c r="C17" s="17"/>
      <c r="D17" s="17"/>
      <c r="E17" s="18"/>
      <c r="F17" s="4"/>
      <c r="G17" s="18"/>
      <c r="H17" s="19"/>
      <c r="I17" s="4"/>
      <c r="J17" s="20"/>
    </row>
    <row r="18" spans="1:10" s="21" customFormat="1" ht="11.25" customHeight="1" x14ac:dyDescent="0.2">
      <c r="A18" s="39" t="s">
        <v>56</v>
      </c>
      <c r="B18" s="29" t="s">
        <v>3</v>
      </c>
      <c r="C18" s="37"/>
      <c r="D18" s="40"/>
      <c r="E18" s="34"/>
      <c r="F18" s="3"/>
      <c r="G18" s="34"/>
      <c r="H18" s="35"/>
      <c r="I18" s="3"/>
    </row>
    <row r="19" spans="1:10" s="21" customFormat="1" ht="66.95" customHeight="1" x14ac:dyDescent="0.2">
      <c r="A19" s="31" t="s">
        <v>68</v>
      </c>
      <c r="B19" s="32" t="s">
        <v>4</v>
      </c>
      <c r="C19" s="37" t="s">
        <v>67</v>
      </c>
      <c r="D19" s="41" t="s">
        <v>84</v>
      </c>
      <c r="E19" s="42" t="s">
        <v>66</v>
      </c>
      <c r="F19" s="3"/>
      <c r="G19" s="34" t="s">
        <v>24</v>
      </c>
      <c r="H19" s="35">
        <v>1</v>
      </c>
      <c r="I19" s="5"/>
      <c r="J19" s="36">
        <f t="shared" ref="J19:J24" si="1">I19*H19</f>
        <v>0</v>
      </c>
    </row>
    <row r="20" spans="1:10" s="21" customFormat="1" ht="127.5" x14ac:dyDescent="0.2">
      <c r="A20" s="31" t="s">
        <v>69</v>
      </c>
      <c r="B20" s="32" t="s">
        <v>5</v>
      </c>
      <c r="C20" s="37" t="s">
        <v>83</v>
      </c>
      <c r="D20" s="42" t="s">
        <v>85</v>
      </c>
      <c r="E20" s="42" t="s">
        <v>66</v>
      </c>
      <c r="F20" s="3"/>
      <c r="G20" s="34" t="s">
        <v>2</v>
      </c>
      <c r="H20" s="35">
        <v>2</v>
      </c>
      <c r="I20" s="5"/>
      <c r="J20" s="36">
        <f t="shared" si="1"/>
        <v>0</v>
      </c>
    </row>
    <row r="21" spans="1:10" s="21" customFormat="1" ht="66.95" customHeight="1" x14ac:dyDescent="0.2">
      <c r="A21" s="31" t="s">
        <v>70</v>
      </c>
      <c r="B21" s="32" t="s">
        <v>4</v>
      </c>
      <c r="C21" s="37" t="s">
        <v>67</v>
      </c>
      <c r="D21" s="41" t="s">
        <v>88</v>
      </c>
      <c r="E21" s="42" t="s">
        <v>66</v>
      </c>
      <c r="F21" s="3"/>
      <c r="G21" s="34" t="s">
        <v>24</v>
      </c>
      <c r="H21" s="35">
        <v>3</v>
      </c>
      <c r="I21" s="5"/>
      <c r="J21" s="36">
        <f t="shared" si="1"/>
        <v>0</v>
      </c>
    </row>
    <row r="22" spans="1:10" s="21" customFormat="1" ht="114.75" x14ac:dyDescent="0.2">
      <c r="A22" s="31" t="s">
        <v>89</v>
      </c>
      <c r="B22" s="32" t="s">
        <v>5</v>
      </c>
      <c r="C22" s="37" t="s">
        <v>90</v>
      </c>
      <c r="D22" s="42" t="s">
        <v>91</v>
      </c>
      <c r="E22" s="42" t="s">
        <v>66</v>
      </c>
      <c r="F22" s="3"/>
      <c r="G22" s="34" t="s">
        <v>2</v>
      </c>
      <c r="H22" s="35">
        <v>3</v>
      </c>
      <c r="I22" s="5"/>
      <c r="J22" s="36">
        <f t="shared" si="1"/>
        <v>0</v>
      </c>
    </row>
    <row r="23" spans="1:10" s="21" customFormat="1" ht="51" x14ac:dyDescent="0.2">
      <c r="A23" s="31" t="s">
        <v>92</v>
      </c>
      <c r="B23" s="32" t="s">
        <v>6</v>
      </c>
      <c r="C23" s="37" t="s">
        <v>93</v>
      </c>
      <c r="D23" s="37"/>
      <c r="E23" s="34"/>
      <c r="F23" s="3"/>
      <c r="G23" s="34" t="s">
        <v>2</v>
      </c>
      <c r="H23" s="35">
        <v>1</v>
      </c>
      <c r="I23" s="5"/>
      <c r="J23" s="36">
        <f t="shared" si="1"/>
        <v>0</v>
      </c>
    </row>
    <row r="24" spans="1:10" s="21" customFormat="1" ht="89.25" x14ac:dyDescent="0.2">
      <c r="A24" s="31" t="s">
        <v>94</v>
      </c>
      <c r="B24" s="43" t="s">
        <v>95</v>
      </c>
      <c r="C24" s="37" t="s">
        <v>96</v>
      </c>
      <c r="D24" s="37"/>
      <c r="E24" s="34"/>
      <c r="F24" s="3"/>
      <c r="G24" s="34" t="s">
        <v>2</v>
      </c>
      <c r="H24" s="35">
        <v>4</v>
      </c>
      <c r="I24" s="5"/>
      <c r="J24" s="36">
        <f t="shared" si="1"/>
        <v>0</v>
      </c>
    </row>
    <row r="25" spans="1:10" s="21" customFormat="1" ht="12.75" x14ac:dyDescent="0.2">
      <c r="A25" s="31"/>
      <c r="B25" s="32"/>
      <c r="C25" s="37"/>
      <c r="D25" s="37"/>
      <c r="E25" s="34"/>
      <c r="F25" s="3"/>
      <c r="G25" s="34"/>
      <c r="H25" s="35"/>
      <c r="I25" s="44" t="s">
        <v>51</v>
      </c>
      <c r="J25" s="45">
        <f>SUM(J13:J24)</f>
        <v>0</v>
      </c>
    </row>
    <row r="26" spans="1:10" s="21" customFormat="1" ht="12.75" x14ac:dyDescent="0.2">
      <c r="A26" s="15"/>
      <c r="B26" s="16"/>
      <c r="C26" s="17"/>
      <c r="D26" s="17"/>
      <c r="E26" s="18"/>
      <c r="F26" s="4"/>
      <c r="G26" s="18"/>
      <c r="H26" s="19"/>
      <c r="I26" s="18"/>
      <c r="J26" s="20"/>
    </row>
    <row r="27" spans="1:10" s="21" customFormat="1" ht="12.75" x14ac:dyDescent="0.2">
      <c r="A27" s="15"/>
      <c r="B27" s="16"/>
      <c r="C27" s="17"/>
      <c r="D27" s="17"/>
      <c r="E27" s="18"/>
      <c r="F27" s="4"/>
      <c r="G27" s="18"/>
      <c r="H27" s="19"/>
      <c r="I27" s="18"/>
      <c r="J27" s="20"/>
    </row>
    <row r="28" spans="1:10" s="21" customFormat="1" ht="15.75" x14ac:dyDescent="0.2">
      <c r="A28" s="22" t="s">
        <v>26</v>
      </c>
      <c r="B28" s="23" t="s">
        <v>43</v>
      </c>
      <c r="C28" s="24"/>
      <c r="D28" s="25"/>
      <c r="E28" s="26"/>
      <c r="F28" s="2"/>
      <c r="G28" s="26"/>
      <c r="H28" s="27"/>
      <c r="I28" s="2"/>
    </row>
    <row r="29" spans="1:10" s="21" customFormat="1" ht="102" x14ac:dyDescent="0.2">
      <c r="A29" s="31" t="s">
        <v>71</v>
      </c>
      <c r="B29" s="32" t="s">
        <v>41</v>
      </c>
      <c r="C29" s="37" t="s">
        <v>86</v>
      </c>
      <c r="D29" s="42" t="s">
        <v>76</v>
      </c>
      <c r="E29" s="42" t="s">
        <v>46</v>
      </c>
      <c r="F29" s="69"/>
      <c r="G29" s="34" t="s">
        <v>2</v>
      </c>
      <c r="H29" s="35">
        <v>1</v>
      </c>
      <c r="I29" s="5"/>
      <c r="J29" s="36">
        <f t="shared" ref="J29:J30" si="2">I29*H29</f>
        <v>0</v>
      </c>
    </row>
    <row r="30" spans="1:10" s="21" customFormat="1" ht="38.25" x14ac:dyDescent="0.2">
      <c r="A30" s="31" t="s">
        <v>72</v>
      </c>
      <c r="B30" s="32" t="s">
        <v>77</v>
      </c>
      <c r="C30" s="37" t="s">
        <v>82</v>
      </c>
      <c r="D30" s="42" t="s">
        <v>75</v>
      </c>
      <c r="E30" s="42" t="s">
        <v>7</v>
      </c>
      <c r="F30" s="69"/>
      <c r="G30" s="34" t="s">
        <v>24</v>
      </c>
      <c r="H30" s="35">
        <v>3</v>
      </c>
      <c r="I30" s="5"/>
      <c r="J30" s="36">
        <f t="shared" si="2"/>
        <v>0</v>
      </c>
    </row>
    <row r="31" spans="1:10" s="21" customFormat="1" ht="12.75" x14ac:dyDescent="0.2">
      <c r="A31" s="31"/>
      <c r="B31" s="29"/>
      <c r="C31" s="37"/>
      <c r="D31" s="40"/>
      <c r="E31" s="34"/>
      <c r="F31" s="34"/>
      <c r="G31" s="34"/>
      <c r="H31" s="35"/>
      <c r="I31" s="44" t="s">
        <v>51</v>
      </c>
      <c r="J31" s="46">
        <f>SUM(J29:J30)</f>
        <v>0</v>
      </c>
    </row>
    <row r="32" spans="1:10" s="21" customFormat="1" ht="12.75" x14ac:dyDescent="0.2">
      <c r="A32" s="15"/>
      <c r="B32" s="16"/>
      <c r="C32" s="17"/>
      <c r="D32" s="17"/>
      <c r="E32" s="18"/>
      <c r="F32" s="18"/>
      <c r="G32" s="18"/>
      <c r="H32" s="19"/>
      <c r="I32" s="4"/>
      <c r="J32" s="20"/>
    </row>
    <row r="33" spans="1:10" s="21" customFormat="1" ht="12.75" x14ac:dyDescent="0.2">
      <c r="A33" s="15"/>
      <c r="B33" s="16"/>
      <c r="C33" s="17"/>
      <c r="D33" s="17"/>
      <c r="E33" s="18"/>
      <c r="F33" s="18"/>
      <c r="G33" s="18"/>
      <c r="H33" s="19"/>
      <c r="I33" s="4"/>
      <c r="J33" s="20"/>
    </row>
    <row r="34" spans="1:10" s="21" customFormat="1" ht="15.75" x14ac:dyDescent="0.2">
      <c r="A34" s="22" t="s">
        <v>27</v>
      </c>
      <c r="B34" s="23" t="s">
        <v>31</v>
      </c>
      <c r="C34" s="24"/>
      <c r="D34" s="25"/>
      <c r="E34" s="26"/>
      <c r="F34" s="26"/>
      <c r="G34" s="26"/>
      <c r="H34" s="47">
        <v>0</v>
      </c>
      <c r="I34" s="5"/>
    </row>
    <row r="35" spans="1:10" s="21" customFormat="1" ht="12.75" x14ac:dyDescent="0.2">
      <c r="A35" s="31" t="s">
        <v>45</v>
      </c>
      <c r="B35" s="61" t="s">
        <v>99</v>
      </c>
      <c r="C35" s="62"/>
      <c r="D35" s="40"/>
      <c r="E35" s="34"/>
      <c r="F35" s="34"/>
      <c r="G35" s="48" t="s">
        <v>32</v>
      </c>
      <c r="H35" s="49">
        <v>1</v>
      </c>
      <c r="I35" s="5"/>
      <c r="J35" s="36">
        <f t="shared" ref="J35:J49" si="3">I35*H35</f>
        <v>0</v>
      </c>
    </row>
    <row r="36" spans="1:10" s="21" customFormat="1" ht="12.75" x14ac:dyDescent="0.2">
      <c r="A36" s="31" t="s">
        <v>8</v>
      </c>
      <c r="B36" s="61" t="s">
        <v>100</v>
      </c>
      <c r="C36" s="62"/>
      <c r="D36" s="40"/>
      <c r="E36" s="34"/>
      <c r="F36" s="34"/>
      <c r="G36" s="48" t="s">
        <v>32</v>
      </c>
      <c r="H36" s="49">
        <v>1</v>
      </c>
      <c r="I36" s="5"/>
      <c r="J36" s="36">
        <f t="shared" si="3"/>
        <v>0</v>
      </c>
    </row>
    <row r="37" spans="1:10" s="21" customFormat="1" ht="12.75" x14ac:dyDescent="0.2">
      <c r="A37" s="31" t="s">
        <v>9</v>
      </c>
      <c r="B37" s="61" t="s">
        <v>33</v>
      </c>
      <c r="C37" s="62"/>
      <c r="D37" s="40"/>
      <c r="E37" s="34"/>
      <c r="F37" s="34"/>
      <c r="G37" s="48" t="s">
        <v>32</v>
      </c>
      <c r="H37" s="49">
        <v>1</v>
      </c>
      <c r="I37" s="5"/>
      <c r="J37" s="36">
        <f t="shared" si="3"/>
        <v>0</v>
      </c>
    </row>
    <row r="38" spans="1:10" s="21" customFormat="1" ht="12.75" x14ac:dyDescent="0.2">
      <c r="A38" s="31" t="s">
        <v>10</v>
      </c>
      <c r="B38" s="61" t="s">
        <v>0</v>
      </c>
      <c r="C38" s="62"/>
      <c r="D38" s="40"/>
      <c r="E38" s="34"/>
      <c r="F38" s="34"/>
      <c r="G38" s="48" t="s">
        <v>32</v>
      </c>
      <c r="H38" s="49">
        <v>1</v>
      </c>
      <c r="I38" s="5"/>
      <c r="J38" s="36">
        <f t="shared" si="3"/>
        <v>0</v>
      </c>
    </row>
    <row r="39" spans="1:10" s="50" customFormat="1" ht="12.75" x14ac:dyDescent="0.2">
      <c r="A39" s="31" t="s">
        <v>11</v>
      </c>
      <c r="B39" s="61" t="s">
        <v>34</v>
      </c>
      <c r="C39" s="62"/>
      <c r="D39" s="38"/>
      <c r="E39" s="33"/>
      <c r="F39" s="33"/>
      <c r="G39" s="48" t="s">
        <v>32</v>
      </c>
      <c r="H39" s="49">
        <v>1</v>
      </c>
      <c r="I39" s="5"/>
      <c r="J39" s="36">
        <f t="shared" si="3"/>
        <v>0</v>
      </c>
    </row>
    <row r="40" spans="1:10" s="50" customFormat="1" ht="12.75" x14ac:dyDescent="0.2">
      <c r="A40" s="31" t="s">
        <v>97</v>
      </c>
      <c r="B40" s="61" t="s">
        <v>36</v>
      </c>
      <c r="C40" s="62"/>
      <c r="D40" s="38"/>
      <c r="E40" s="33"/>
      <c r="F40" s="33"/>
      <c r="G40" s="48" t="s">
        <v>32</v>
      </c>
      <c r="H40" s="49">
        <v>1</v>
      </c>
      <c r="I40" s="5"/>
      <c r="J40" s="36">
        <f t="shared" si="3"/>
        <v>0</v>
      </c>
    </row>
    <row r="41" spans="1:10" s="50" customFormat="1" ht="12.75" x14ac:dyDescent="0.2">
      <c r="A41" s="31" t="s">
        <v>12</v>
      </c>
      <c r="B41" s="61" t="s">
        <v>35</v>
      </c>
      <c r="C41" s="62"/>
      <c r="D41" s="38"/>
      <c r="E41" s="33"/>
      <c r="F41" s="33"/>
      <c r="G41" s="48" t="s">
        <v>32</v>
      </c>
      <c r="H41" s="49">
        <v>1</v>
      </c>
      <c r="I41" s="5"/>
      <c r="J41" s="36">
        <f t="shared" si="3"/>
        <v>0</v>
      </c>
    </row>
    <row r="42" spans="1:10" s="50" customFormat="1" ht="12.75" x14ac:dyDescent="0.2">
      <c r="A42" s="31" t="s">
        <v>13</v>
      </c>
      <c r="B42" s="61" t="s">
        <v>38</v>
      </c>
      <c r="C42" s="62"/>
      <c r="D42" s="38"/>
      <c r="E42" s="33"/>
      <c r="F42" s="33"/>
      <c r="G42" s="48" t="s">
        <v>32</v>
      </c>
      <c r="H42" s="49">
        <v>1</v>
      </c>
      <c r="I42" s="5"/>
      <c r="J42" s="36">
        <f t="shared" si="3"/>
        <v>0</v>
      </c>
    </row>
    <row r="43" spans="1:10" s="50" customFormat="1" ht="12.75" x14ac:dyDescent="0.2">
      <c r="A43" s="31" t="s">
        <v>14</v>
      </c>
      <c r="B43" s="61" t="s">
        <v>39</v>
      </c>
      <c r="C43" s="62"/>
      <c r="D43" s="38"/>
      <c r="E43" s="33"/>
      <c r="F43" s="33"/>
      <c r="G43" s="48" t="s">
        <v>32</v>
      </c>
      <c r="H43" s="49">
        <v>1</v>
      </c>
      <c r="I43" s="5"/>
      <c r="J43" s="36">
        <f t="shared" si="3"/>
        <v>0</v>
      </c>
    </row>
    <row r="44" spans="1:10" s="50" customFormat="1" ht="12.75" x14ac:dyDescent="0.2">
      <c r="A44" s="31" t="s">
        <v>15</v>
      </c>
      <c r="B44" s="61" t="s">
        <v>40</v>
      </c>
      <c r="C44" s="62"/>
      <c r="D44" s="38"/>
      <c r="E44" s="33"/>
      <c r="F44" s="33"/>
      <c r="G44" s="48" t="s">
        <v>32</v>
      </c>
      <c r="H44" s="49">
        <v>1</v>
      </c>
      <c r="I44" s="5"/>
      <c r="J44" s="36">
        <f t="shared" si="3"/>
        <v>0</v>
      </c>
    </row>
    <row r="45" spans="1:10" s="50" customFormat="1" ht="12.75" x14ac:dyDescent="0.2">
      <c r="A45" s="31" t="s">
        <v>16</v>
      </c>
      <c r="B45" s="61" t="s">
        <v>37</v>
      </c>
      <c r="C45" s="62"/>
      <c r="D45" s="38"/>
      <c r="E45" s="33"/>
      <c r="F45" s="33"/>
      <c r="G45" s="48" t="s">
        <v>32</v>
      </c>
      <c r="H45" s="49">
        <v>1</v>
      </c>
      <c r="I45" s="5"/>
      <c r="J45" s="36">
        <f t="shared" si="3"/>
        <v>0</v>
      </c>
    </row>
    <row r="46" spans="1:10" s="50" customFormat="1" ht="12.75" x14ac:dyDescent="0.2">
      <c r="A46" s="31" t="s">
        <v>17</v>
      </c>
      <c r="B46" s="61" t="s">
        <v>103</v>
      </c>
      <c r="C46" s="62"/>
      <c r="D46" s="38"/>
      <c r="E46" s="33"/>
      <c r="F46" s="33"/>
      <c r="G46" s="48" t="s">
        <v>32</v>
      </c>
      <c r="H46" s="49">
        <v>1</v>
      </c>
      <c r="I46" s="5"/>
      <c r="J46" s="36">
        <f t="shared" ref="J46" si="4">I46*H46</f>
        <v>0</v>
      </c>
    </row>
    <row r="47" spans="1:10" s="50" customFormat="1" ht="12.75" x14ac:dyDescent="0.2">
      <c r="A47" s="31" t="s">
        <v>73</v>
      </c>
      <c r="B47" s="61" t="s">
        <v>101</v>
      </c>
      <c r="C47" s="62"/>
      <c r="D47" s="38"/>
      <c r="E47" s="33"/>
      <c r="F47" s="33"/>
      <c r="G47" s="48" t="s">
        <v>32</v>
      </c>
      <c r="H47" s="49">
        <v>1</v>
      </c>
      <c r="I47" s="5"/>
      <c r="J47" s="36">
        <f t="shared" si="3"/>
        <v>0</v>
      </c>
    </row>
    <row r="48" spans="1:10" s="50" customFormat="1" ht="12.75" x14ac:dyDescent="0.2">
      <c r="A48" s="31" t="s">
        <v>74</v>
      </c>
      <c r="B48" s="61" t="s">
        <v>98</v>
      </c>
      <c r="C48" s="62"/>
      <c r="D48" s="38"/>
      <c r="E48" s="33"/>
      <c r="F48" s="33"/>
      <c r="G48" s="48" t="s">
        <v>32</v>
      </c>
      <c r="H48" s="49">
        <v>1</v>
      </c>
      <c r="I48" s="5"/>
      <c r="J48" s="36">
        <f t="shared" si="3"/>
        <v>0</v>
      </c>
    </row>
    <row r="49" spans="1:10" s="50" customFormat="1" ht="12.75" x14ac:dyDescent="0.2">
      <c r="A49" s="31" t="s">
        <v>104</v>
      </c>
      <c r="B49" s="61" t="s">
        <v>102</v>
      </c>
      <c r="C49" s="62"/>
      <c r="D49" s="38"/>
      <c r="E49" s="33"/>
      <c r="F49" s="33"/>
      <c r="G49" s="48" t="s">
        <v>32</v>
      </c>
      <c r="H49" s="49">
        <v>1</v>
      </c>
      <c r="I49" s="1"/>
      <c r="J49" s="36">
        <f t="shared" si="3"/>
        <v>0</v>
      </c>
    </row>
    <row r="50" spans="1:10" s="21" customFormat="1" ht="11.25" customHeight="1" x14ac:dyDescent="0.2">
      <c r="A50" s="39"/>
      <c r="B50" s="29"/>
      <c r="C50" s="37"/>
      <c r="D50" s="40"/>
      <c r="E50" s="34"/>
      <c r="F50" s="34"/>
      <c r="G50" s="34"/>
      <c r="H50" s="35"/>
      <c r="I50" s="44" t="s">
        <v>51</v>
      </c>
      <c r="J50" s="46">
        <f>SUM(J35:J49)</f>
        <v>0</v>
      </c>
    </row>
    <row r="51" spans="1:10" s="21" customFormat="1" ht="12.75" x14ac:dyDescent="0.2">
      <c r="A51" s="15"/>
      <c r="B51" s="16"/>
      <c r="C51" s="17"/>
      <c r="D51" s="17"/>
      <c r="E51" s="18"/>
      <c r="F51" s="18"/>
      <c r="G51" s="18"/>
      <c r="H51" s="19"/>
      <c r="I51" s="18"/>
      <c r="J51" s="20"/>
    </row>
    <row r="52" spans="1:10" s="59" customFormat="1" ht="15" x14ac:dyDescent="0.2">
      <c r="A52" s="51"/>
      <c r="B52" s="52"/>
      <c r="C52" s="53"/>
      <c r="D52" s="54"/>
      <c r="E52" s="55"/>
      <c r="F52" s="55"/>
      <c r="G52" s="55"/>
      <c r="H52" s="56"/>
      <c r="I52" s="57" t="s">
        <v>51</v>
      </c>
      <c r="J52" s="58">
        <f>J25+J31+J50</f>
        <v>0</v>
      </c>
    </row>
  </sheetData>
  <sheetProtection algorithmName="SHA-512" hashValue="kVfxaVrQEGxzdWvQYvyxeNMBbaleg+8waWdSWeh6gr3b5+fOtpHnI4SBGHKFckKcVAoKd+LVLKP2IUtFStLBoA==" saltValue="nTjbKHisp1q/3hbcqjqUcQ==" spinCount="100000" sheet="1" objects="1" scenarios="1" formatColumns="0" formatRows="0"/>
  <mergeCells count="25">
    <mergeCell ref="J8:J9"/>
    <mergeCell ref="E8:E9"/>
    <mergeCell ref="H8:H9"/>
    <mergeCell ref="G8:G9"/>
    <mergeCell ref="F8:F9"/>
    <mergeCell ref="A8:A9"/>
    <mergeCell ref="B8:B9"/>
    <mergeCell ref="C8:C9"/>
    <mergeCell ref="D8:D9"/>
    <mergeCell ref="I8:I9"/>
    <mergeCell ref="B35:C35"/>
    <mergeCell ref="B36:C36"/>
    <mergeCell ref="B37:C37"/>
    <mergeCell ref="B38:C38"/>
    <mergeCell ref="B47:C47"/>
    <mergeCell ref="B48:C48"/>
    <mergeCell ref="B49:C49"/>
    <mergeCell ref="B39:C39"/>
    <mergeCell ref="B40:C40"/>
    <mergeCell ref="B41:C41"/>
    <mergeCell ref="B42:C42"/>
    <mergeCell ref="B43:C43"/>
    <mergeCell ref="B44:C44"/>
    <mergeCell ref="B45:C45"/>
    <mergeCell ref="B46:C46"/>
  </mergeCells>
  <phoneticPr fontId="2" type="noConversion"/>
  <pageMargins left="0.70866141732283472" right="0.74803149606299213" top="0.6692913385826772" bottom="0.78740157480314965" header="0" footer="0"/>
  <pageSetup paperSize="9" scale="90" orientation="landscape" horizontalDpi="300" verticalDpi="300" r:id="rId1"/>
  <headerFooter>
    <oddHeader>&amp;LESOTECH d.d.&amp;RRTP 110/20 kV Vrtojba/ Št. načrta: 1247-S-PZR</oddHeader>
    <oddFooter>&amp;L&amp;"Arial CE,Ležeče"Datum: December 2022&amp;C&amp;"Arial CE,Ležeče"Datoteka: &amp;F&amp;R&amp;"Arial CE,Ležeče"Stran &amp;P od &amp;N</oddFooter>
  </headerFooter>
  <rowBreaks count="3" manualBreakCount="3">
    <brk id="16" max="9" man="1"/>
    <brk id="26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RTP Vrtojba</vt:lpstr>
      <vt:lpstr>'RTP Vrtojba'!Področje_tiskanja</vt:lpstr>
      <vt:lpstr>'RTP Vrtojba'!Tiskanje_naslovov</vt:lpstr>
    </vt:vector>
  </TitlesOfParts>
  <Company>ESOTECH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naralocnikm</dc:creator>
  <cp:lastModifiedBy>Uroš Černigoj</cp:lastModifiedBy>
  <cp:lastPrinted>2023-04-04T12:58:14Z</cp:lastPrinted>
  <dcterms:created xsi:type="dcterms:W3CDTF">2003-02-18T09:31:08Z</dcterms:created>
  <dcterms:modified xsi:type="dcterms:W3CDTF">2023-05-30T07:34:45Z</dcterms:modified>
</cp:coreProperties>
</file>